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tka\Desktop\Moravske vinařské stezky\Brněnská\ARCGIS\Mapové podklady\Obtížnost trasy\"/>
    </mc:Choice>
  </mc:AlternateContent>
  <xr:revisionPtr revIDLastSave="0" documentId="8_{E2C24162-7EE1-41D8-8762-1B02207D1845}" xr6:coauthVersionLast="45" xr6:coauthVersionMax="45" xr10:uidLastSave="{00000000-0000-0000-0000-000000000000}"/>
  <bookViews>
    <workbookView xWindow="-120" yWindow="-120" windowWidth="29040" windowHeight="15840" xr2:uid="{7E5064B7-3580-4866-9E74-32B593D2AA6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12" i="1"/>
  <c r="H64" i="1" l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63" i="1"/>
</calcChain>
</file>

<file path=xl/sharedStrings.xml><?xml version="1.0" encoding="utf-8"?>
<sst xmlns="http://schemas.openxmlformats.org/spreadsheetml/2006/main" count="39" uniqueCount="35">
  <si>
    <t>narocnost</t>
  </si>
  <si>
    <t>povrch</t>
  </si>
  <si>
    <t>komunikace</t>
  </si>
  <si>
    <t>vaha</t>
  </si>
  <si>
    <t>vypočet</t>
  </si>
  <si>
    <t>Povrch</t>
  </si>
  <si>
    <t>Komunikace</t>
  </si>
  <si>
    <t>Náročnost</t>
  </si>
  <si>
    <t>ID</t>
  </si>
  <si>
    <t>Asfalt</t>
  </si>
  <si>
    <t>Dlažba</t>
  </si>
  <si>
    <t>Panel</t>
  </si>
  <si>
    <t>Štěrk</t>
  </si>
  <si>
    <t>Hlína</t>
  </si>
  <si>
    <t>Jiný povrch</t>
  </si>
  <si>
    <t>Cyklostezka</t>
  </si>
  <si>
    <t>Místní komunikace</t>
  </si>
  <si>
    <t>Silnice II. třídy</t>
  </si>
  <si>
    <t>Silnice III. třídy</t>
  </si>
  <si>
    <t>Snadná</t>
  </si>
  <si>
    <t>Náročná</t>
  </si>
  <si>
    <t>Účelová komunikace</t>
  </si>
  <si>
    <t>Možnosti kombinace</t>
  </si>
  <si>
    <t>Výpočet</t>
  </si>
  <si>
    <t>Obtížnost</t>
  </si>
  <si>
    <t>Výpočet obtížnosti</t>
  </si>
  <si>
    <t>&lt;3,4;4,6&gt;</t>
  </si>
  <si>
    <t>&lt;2,2;3,4&gt;, žádné ID = 3</t>
  </si>
  <si>
    <r>
      <t xml:space="preserve">Váha </t>
    </r>
    <r>
      <rPr>
        <i/>
        <sz val="11"/>
        <color theme="1"/>
        <rFont val="Calibri"/>
        <family val="2"/>
        <charset val="238"/>
        <scheme val="minor"/>
      </rPr>
      <t>p</t>
    </r>
  </si>
  <si>
    <t xml:space="preserve">Obtížnost I   </t>
  </si>
  <si>
    <t xml:space="preserve">Obtížnost II   </t>
  </si>
  <si>
    <t xml:space="preserve">Obtížnost III   </t>
  </si>
  <si>
    <t>Mírná</t>
  </si>
  <si>
    <t>&lt;4,7;6,6&gt;</t>
  </si>
  <si>
    <t>Povch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</si>
</sst>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FF99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2" fillId="3" borderId="0" xfId="0" applyFont="1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3" fillId="0" borderId="0" xfId="0" applyFont="1"/>
    <xf numFmtId="0" fontId="4" fillId="3" borderId="0" xfId="0" applyFont="1" applyFill="1"/>
    <xf numFmtId="0" fontId="5" fillId="3" borderId="0" xfId="0" applyFont="1" applyFill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7" fillId="0" borderId="18" xfId="0" applyFont="1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7" fillId="0" borderId="16" xfId="0" applyFont="1" applyBorder="1" applyAlignment="1">
      <alignment horizontal="right"/>
    </xf>
    <xf numFmtId="0" fontId="7" fillId="0" borderId="19" xfId="0" applyFont="1" applyBorder="1" applyAlignment="1">
      <alignment horizontal="right"/>
    </xf>
    <xf numFmtId="0" fontId="7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right"/>
    </xf>
    <xf numFmtId="0" fontId="8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8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right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/>
    <xf numFmtId="0" fontId="0" fillId="0" borderId="0" xfId="0" applyFill="1" applyBorder="1" applyAlignment="1"/>
    <xf numFmtId="0" fontId="0" fillId="0" borderId="0" xfId="0" applyBorder="1" applyAlignment="1">
      <alignment horizontal="right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14" xfId="0" applyBorder="1" applyAlignment="1">
      <alignment horizontal="right"/>
    </xf>
    <xf numFmtId="164" fontId="7" fillId="0" borderId="5" xfId="0" applyNumberFormat="1" applyFont="1" applyBorder="1"/>
    <xf numFmtId="164" fontId="8" fillId="0" borderId="5" xfId="0" applyNumberFormat="1" applyFont="1" applyBorder="1"/>
    <xf numFmtId="164" fontId="1" fillId="0" borderId="5" xfId="0" applyNumberFormat="1" applyFont="1" applyBorder="1"/>
    <xf numFmtId="0" fontId="0" fillId="0" borderId="2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6" xfId="0" applyBorder="1" applyAlignment="1">
      <alignment horizontal="right"/>
    </xf>
    <xf numFmtId="164" fontId="7" fillId="0" borderId="14" xfId="0" applyNumberFormat="1" applyFont="1" applyBorder="1"/>
    <xf numFmtId="164" fontId="8" fillId="0" borderId="14" xfId="0" applyNumberFormat="1" applyFont="1" applyBorder="1"/>
    <xf numFmtId="164" fontId="1" fillId="0" borderId="14" xfId="0" applyNumberFormat="1" applyFont="1" applyBorder="1"/>
    <xf numFmtId="0" fontId="0" fillId="0" borderId="34" xfId="0" applyBorder="1" applyAlignment="1">
      <alignment horizontal="right"/>
    </xf>
    <xf numFmtId="0" fontId="7" fillId="0" borderId="35" xfId="0" applyFont="1" applyBorder="1"/>
    <xf numFmtId="0" fontId="8" fillId="0" borderId="35" xfId="0" applyFont="1" applyBorder="1"/>
    <xf numFmtId="0" fontId="0" fillId="0" borderId="36" xfId="0" applyBorder="1" applyAlignment="1">
      <alignment horizontal="right"/>
    </xf>
    <xf numFmtId="0" fontId="8" fillId="0" borderId="37" xfId="0" applyFont="1" applyBorder="1"/>
    <xf numFmtId="0" fontId="7" fillId="0" borderId="37" xfId="0" applyFont="1" applyBorder="1"/>
    <xf numFmtId="0" fontId="1" fillId="0" borderId="35" xfId="0" applyFont="1" applyBorder="1"/>
    <xf numFmtId="0" fontId="1" fillId="0" borderId="37" xfId="0" applyFont="1" applyBorder="1"/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0" borderId="27" xfId="0" applyBorder="1" applyAlignment="1">
      <alignment horizontal="right"/>
    </xf>
    <xf numFmtId="164" fontId="1" fillId="0" borderId="39" xfId="0" applyNumberFormat="1" applyFont="1" applyBorder="1"/>
    <xf numFmtId="0" fontId="1" fillId="0" borderId="40" xfId="0" applyFont="1" applyBorder="1"/>
    <xf numFmtId="0" fontId="0" fillId="0" borderId="41" xfId="0" applyBorder="1" applyAlignment="1">
      <alignment horizontal="right"/>
    </xf>
    <xf numFmtId="164" fontId="7" fillId="0" borderId="6" xfId="0" applyNumberFormat="1" applyFont="1" applyBorder="1"/>
    <xf numFmtId="0" fontId="7" fillId="0" borderId="42" xfId="0" applyFont="1" applyBorder="1"/>
    <xf numFmtId="0" fontId="0" fillId="0" borderId="43" xfId="0" applyBorder="1" applyAlignment="1">
      <alignment horizontal="right"/>
    </xf>
    <xf numFmtId="0" fontId="0" fillId="0" borderId="44" xfId="0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3" xfId="0" applyBorder="1" applyAlignment="1">
      <alignment horizontal="right"/>
    </xf>
    <xf numFmtId="0" fontId="4" fillId="0" borderId="44" xfId="0" applyFont="1" applyBorder="1" applyAlignment="1">
      <alignment horizontal="right"/>
    </xf>
    <xf numFmtId="0" fontId="0" fillId="0" borderId="31" xfId="0" applyBorder="1" applyAlignment="1">
      <alignment horizontal="right"/>
    </xf>
    <xf numFmtId="0" fontId="0" fillId="0" borderId="28" xfId="0" applyBorder="1" applyAlignment="1">
      <alignment horizontal="right"/>
    </xf>
    <xf numFmtId="164" fontId="7" fillId="0" borderId="41" xfId="0" applyNumberFormat="1" applyFont="1" applyBorder="1"/>
    <xf numFmtId="164" fontId="7" fillId="0" borderId="34" xfId="0" applyNumberFormat="1" applyFont="1" applyBorder="1"/>
    <xf numFmtId="164" fontId="8" fillId="0" borderId="34" xfId="0" applyNumberFormat="1" applyFont="1" applyBorder="1"/>
    <xf numFmtId="164" fontId="8" fillId="0" borderId="36" xfId="0" applyNumberFormat="1" applyFont="1" applyBorder="1"/>
    <xf numFmtId="164" fontId="7" fillId="0" borderId="36" xfId="0" applyNumberFormat="1" applyFont="1" applyBorder="1"/>
    <xf numFmtId="164" fontId="1" fillId="0" borderId="34" xfId="0" applyNumberFormat="1" applyFont="1" applyBorder="1"/>
    <xf numFmtId="164" fontId="1" fillId="0" borderId="36" xfId="0" applyNumberFormat="1" applyFont="1" applyBorder="1"/>
    <xf numFmtId="164" fontId="1" fillId="0" borderId="38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572232</xdr:colOff>
      <xdr:row>1</xdr:row>
      <xdr:rowOff>16119</xdr:rowOff>
    </xdr:from>
    <xdr:ext cx="112028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EFB5157-8770-4A2A-B8AE-D883E38EC3BD}"/>
                </a:ext>
              </a:extLst>
            </xdr:cNvPr>
            <xdr:cNvSpPr txBox="1"/>
          </xdr:nvSpPr>
          <xdr:spPr>
            <a:xfrm>
              <a:off x="6534882" y="216144"/>
              <a:ext cx="112028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𝑝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𝐼𝐷</m:t>
                        </m:r>
                      </m:e>
                    </m:nary>
                  </m:oMath>
                </m:oMathPara>
              </a14:m>
              <a:endParaRPr lang="cs-CZ" sz="1100"/>
            </a:p>
          </xdr:txBody>
        </xdr:sp>
      </mc:Choice>
      <mc:Fallback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EFB5157-8770-4A2A-B8AE-D883E38EC3BD}"/>
                </a:ext>
              </a:extLst>
            </xdr:cNvPr>
            <xdr:cNvSpPr txBox="1"/>
          </xdr:nvSpPr>
          <xdr:spPr>
            <a:xfrm>
              <a:off x="6534882" y="216144"/>
              <a:ext cx="112028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</a:rPr>
                <a:t>∑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▒〖</a:t>
              </a:r>
              <a:r>
                <a:rPr lang="cs-CZ" sz="1100" b="0" i="0">
                  <a:latin typeface="Cambria Math" panose="02040503050406030204" pitchFamily="18" charset="0"/>
                </a:rPr>
                <a:t>𝑝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∙𝐼𝐷〗</a:t>
              </a:r>
              <a:endParaRPr lang="cs-CZ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2C8AF-D348-46A3-B1EF-324417EB7A94}">
  <dimension ref="B1:Y89"/>
  <sheetViews>
    <sheetView tabSelected="1" zoomScaleNormal="100" workbookViewId="0">
      <selection activeCell="L16" sqref="L16"/>
    </sheetView>
  </sheetViews>
  <sheetFormatPr defaultRowHeight="15" x14ac:dyDescent="0.25"/>
  <cols>
    <col min="1" max="1" width="3.42578125" customWidth="1"/>
    <col min="2" max="2" width="18.7109375" customWidth="1"/>
    <col min="3" max="3" width="5.7109375" customWidth="1"/>
    <col min="4" max="4" width="18.7109375" customWidth="1"/>
    <col min="5" max="5" width="5.7109375" customWidth="1"/>
    <col min="6" max="6" width="18.7109375" customWidth="1"/>
    <col min="7" max="7" width="5.7109375" customWidth="1"/>
    <col min="8" max="8" width="3.5703125" customWidth="1"/>
    <col min="10" max="10" width="12.42578125" customWidth="1"/>
    <col min="12" max="12" width="11.140625" customWidth="1"/>
    <col min="18" max="18" width="10" customWidth="1"/>
    <col min="19" max="19" width="10.140625" customWidth="1"/>
    <col min="20" max="20" width="10.42578125" customWidth="1"/>
  </cols>
  <sheetData>
    <row r="1" spans="2:22" ht="15.75" thickBot="1" x14ac:dyDescent="0.3"/>
    <row r="2" spans="2:22" x14ac:dyDescent="0.25">
      <c r="B2" s="16" t="s">
        <v>5</v>
      </c>
      <c r="C2" s="17" t="s">
        <v>8</v>
      </c>
      <c r="D2" s="19" t="s">
        <v>6</v>
      </c>
      <c r="E2" s="17" t="s">
        <v>8</v>
      </c>
      <c r="F2" s="19" t="s">
        <v>7</v>
      </c>
      <c r="G2" s="18" t="s">
        <v>8</v>
      </c>
      <c r="I2" s="31" t="s">
        <v>25</v>
      </c>
      <c r="J2" s="31"/>
      <c r="U2" s="12"/>
      <c r="V2" s="12"/>
    </row>
    <row r="3" spans="2:22" x14ac:dyDescent="0.25">
      <c r="B3" s="32" t="s">
        <v>9</v>
      </c>
      <c r="C3" s="33">
        <v>1</v>
      </c>
      <c r="D3" s="34" t="s">
        <v>15</v>
      </c>
      <c r="E3" s="33">
        <v>1</v>
      </c>
      <c r="F3" s="38" t="s">
        <v>19</v>
      </c>
      <c r="G3" s="39">
        <v>1</v>
      </c>
      <c r="I3" s="31"/>
      <c r="J3" s="31"/>
      <c r="P3" s="65"/>
      <c r="Q3" s="65"/>
    </row>
    <row r="4" spans="2:22" x14ac:dyDescent="0.25">
      <c r="B4" s="35" t="s">
        <v>10</v>
      </c>
      <c r="C4" s="36"/>
      <c r="D4" s="37" t="s">
        <v>21</v>
      </c>
      <c r="E4" s="36"/>
      <c r="F4" s="42" t="s">
        <v>32</v>
      </c>
      <c r="G4" s="43">
        <v>2</v>
      </c>
    </row>
    <row r="5" spans="2:22" x14ac:dyDescent="0.25">
      <c r="B5" s="40" t="s">
        <v>11</v>
      </c>
      <c r="C5" s="41">
        <v>2</v>
      </c>
      <c r="D5" s="42" t="s">
        <v>16</v>
      </c>
      <c r="E5" s="41">
        <v>2</v>
      </c>
      <c r="F5" s="52" t="s">
        <v>20</v>
      </c>
      <c r="G5" s="53">
        <v>3</v>
      </c>
      <c r="I5" s="54" t="s">
        <v>29</v>
      </c>
      <c r="J5" s="54"/>
      <c r="K5" s="54" t="s">
        <v>27</v>
      </c>
      <c r="L5" s="54"/>
    </row>
    <row r="6" spans="2:22" x14ac:dyDescent="0.25">
      <c r="B6" s="44" t="s">
        <v>12</v>
      </c>
      <c r="C6" s="45">
        <v>3</v>
      </c>
      <c r="D6" s="46" t="s">
        <v>17</v>
      </c>
      <c r="E6" s="47">
        <v>3</v>
      </c>
      <c r="F6" s="61"/>
      <c r="G6" s="57"/>
      <c r="I6" s="55" t="s">
        <v>30</v>
      </c>
      <c r="J6" s="55"/>
      <c r="K6" s="55" t="s">
        <v>26</v>
      </c>
      <c r="L6" s="55"/>
    </row>
    <row r="7" spans="2:22" x14ac:dyDescent="0.25">
      <c r="B7" s="44" t="s">
        <v>13</v>
      </c>
      <c r="C7" s="45"/>
      <c r="D7" s="48" t="s">
        <v>18</v>
      </c>
      <c r="E7" s="49"/>
      <c r="F7" s="30"/>
      <c r="G7" s="58"/>
      <c r="I7" s="56" t="s">
        <v>31</v>
      </c>
      <c r="J7" s="56"/>
      <c r="K7" s="56" t="s">
        <v>33</v>
      </c>
      <c r="L7" s="56"/>
    </row>
    <row r="8" spans="2:22" ht="15.75" thickBot="1" x14ac:dyDescent="0.3">
      <c r="B8" s="50" t="s">
        <v>14</v>
      </c>
      <c r="C8" s="51"/>
      <c r="D8" s="59"/>
      <c r="E8" s="60"/>
      <c r="F8" s="62"/>
      <c r="G8" s="63"/>
    </row>
    <row r="9" spans="2:22" ht="15.75" thickBot="1" x14ac:dyDescent="0.3">
      <c r="B9" s="21" t="s">
        <v>28</v>
      </c>
      <c r="C9" s="25">
        <v>0.6</v>
      </c>
      <c r="D9" s="20"/>
      <c r="E9" s="22">
        <v>0.6</v>
      </c>
      <c r="F9" s="14"/>
      <c r="G9" s="26">
        <v>1</v>
      </c>
    </row>
    <row r="10" spans="2:22" ht="15.75" thickBot="1" x14ac:dyDescent="0.3">
      <c r="B10" s="29"/>
      <c r="C10" s="28"/>
      <c r="D10" s="13"/>
      <c r="E10" s="13"/>
      <c r="F10" s="13"/>
      <c r="G10" s="13"/>
    </row>
    <row r="11" spans="2:22" ht="15.75" thickBot="1" x14ac:dyDescent="0.3">
      <c r="B11" s="96" t="s">
        <v>34</v>
      </c>
      <c r="C11" s="97"/>
      <c r="D11" s="98" t="s">
        <v>6</v>
      </c>
      <c r="E11" s="99"/>
      <c r="F11" s="98" t="s">
        <v>7</v>
      </c>
      <c r="G11" s="102"/>
      <c r="H11" s="96" t="s">
        <v>23</v>
      </c>
      <c r="I11" s="100"/>
      <c r="J11" s="101" t="s">
        <v>24</v>
      </c>
    </row>
    <row r="12" spans="2:22" x14ac:dyDescent="0.25">
      <c r="B12" s="93">
        <v>1</v>
      </c>
      <c r="C12" s="76"/>
      <c r="D12" s="75">
        <v>1</v>
      </c>
      <c r="E12" s="76"/>
      <c r="F12" s="75">
        <v>1</v>
      </c>
      <c r="G12" s="103"/>
      <c r="H12" s="105">
        <f>F12*$G$9+B12*$C$9+D12*$E$9</f>
        <v>2.2000000000000002</v>
      </c>
      <c r="I12" s="94"/>
      <c r="J12" s="95">
        <v>1</v>
      </c>
    </row>
    <row r="13" spans="2:22" x14ac:dyDescent="0.25">
      <c r="B13" s="80">
        <v>1</v>
      </c>
      <c r="C13" s="69"/>
      <c r="D13" s="67">
        <v>2</v>
      </c>
      <c r="E13" s="69"/>
      <c r="F13" s="67">
        <v>1</v>
      </c>
      <c r="G13" s="68"/>
      <c r="H13" s="106">
        <f>F13*$G$9+B13*$C$9+D13*$E$9</f>
        <v>2.8</v>
      </c>
      <c r="I13" s="77"/>
      <c r="J13" s="81">
        <v>1</v>
      </c>
    </row>
    <row r="14" spans="2:22" x14ac:dyDescent="0.25">
      <c r="B14" s="80">
        <v>1</v>
      </c>
      <c r="C14" s="69"/>
      <c r="D14" s="67">
        <v>3</v>
      </c>
      <c r="E14" s="69"/>
      <c r="F14" s="67">
        <v>1</v>
      </c>
      <c r="G14" s="68"/>
      <c r="H14" s="107">
        <f>F14*$G$9+B14*$C$9+D14*$E$9</f>
        <v>3.4</v>
      </c>
      <c r="I14" s="78"/>
      <c r="J14" s="82">
        <v>2</v>
      </c>
    </row>
    <row r="15" spans="2:22" x14ac:dyDescent="0.25">
      <c r="B15" s="80">
        <v>2</v>
      </c>
      <c r="C15" s="69"/>
      <c r="D15" s="67">
        <v>1</v>
      </c>
      <c r="E15" s="69"/>
      <c r="F15" s="67">
        <v>1</v>
      </c>
      <c r="G15" s="68"/>
      <c r="H15" s="106">
        <f>F15*$G$9+B15*$C$9+D15*$E$9</f>
        <v>2.8000000000000003</v>
      </c>
      <c r="I15" s="77"/>
      <c r="J15" s="81">
        <v>1</v>
      </c>
    </row>
    <row r="16" spans="2:22" x14ac:dyDescent="0.25">
      <c r="B16" s="80">
        <v>2</v>
      </c>
      <c r="C16" s="69"/>
      <c r="D16" s="67">
        <v>2</v>
      </c>
      <c r="E16" s="69"/>
      <c r="F16" s="67">
        <v>1</v>
      </c>
      <c r="G16" s="68"/>
      <c r="H16" s="106">
        <f>F16*$G$9+B16*$C$9+D16*$E$9</f>
        <v>3.4000000000000004</v>
      </c>
      <c r="I16" s="77"/>
      <c r="J16" s="81">
        <v>1</v>
      </c>
    </row>
    <row r="17" spans="2:15" x14ac:dyDescent="0.25">
      <c r="B17" s="83">
        <v>2</v>
      </c>
      <c r="C17" s="74"/>
      <c r="D17" s="73">
        <v>3</v>
      </c>
      <c r="E17" s="74"/>
      <c r="F17" s="73">
        <v>1</v>
      </c>
      <c r="G17" s="66"/>
      <c r="H17" s="108">
        <f>F17*$G$9+B17*$C$9+D17*$E$9</f>
        <v>4</v>
      </c>
      <c r="I17" s="71"/>
      <c r="J17" s="84">
        <v>2</v>
      </c>
    </row>
    <row r="18" spans="2:15" x14ac:dyDescent="0.25">
      <c r="B18" s="80">
        <v>3</v>
      </c>
      <c r="C18" s="69"/>
      <c r="D18" s="67">
        <v>1</v>
      </c>
      <c r="E18" s="69"/>
      <c r="F18" s="67">
        <v>1</v>
      </c>
      <c r="G18" s="68"/>
      <c r="H18" s="107">
        <f>F18*$G$9+B18*$C$9+D18*$E$9</f>
        <v>3.4</v>
      </c>
      <c r="I18" s="78"/>
      <c r="J18" s="82">
        <v>2</v>
      </c>
    </row>
    <row r="19" spans="2:15" x14ac:dyDescent="0.25">
      <c r="B19" s="83">
        <v>3</v>
      </c>
      <c r="C19" s="74"/>
      <c r="D19" s="73">
        <v>2</v>
      </c>
      <c r="E19" s="74"/>
      <c r="F19" s="73">
        <v>1</v>
      </c>
      <c r="G19" s="66"/>
      <c r="H19" s="108">
        <f>F19*$G$9+B19*$C$9+D19*$E$9</f>
        <v>4</v>
      </c>
      <c r="I19" s="71"/>
      <c r="J19" s="84">
        <v>2</v>
      </c>
    </row>
    <row r="20" spans="2:15" x14ac:dyDescent="0.25">
      <c r="B20" s="80">
        <v>3</v>
      </c>
      <c r="C20" s="69"/>
      <c r="D20" s="67">
        <v>3</v>
      </c>
      <c r="E20" s="69"/>
      <c r="F20" s="67">
        <v>1</v>
      </c>
      <c r="G20" s="68"/>
      <c r="H20" s="107">
        <f>F20*$G$9+B20*$C$9+D20*$E$9</f>
        <v>4.5999999999999996</v>
      </c>
      <c r="I20" s="78"/>
      <c r="J20" s="82">
        <v>2</v>
      </c>
    </row>
    <row r="21" spans="2:15" x14ac:dyDescent="0.25">
      <c r="B21" s="83">
        <v>1</v>
      </c>
      <c r="C21" s="74"/>
      <c r="D21" s="73">
        <v>1</v>
      </c>
      <c r="E21" s="74"/>
      <c r="F21" s="73">
        <v>2</v>
      </c>
      <c r="G21" s="66"/>
      <c r="H21" s="109">
        <f>F21*$G$9+B21*$C$9+D21*$E$9</f>
        <v>3.2</v>
      </c>
      <c r="I21" s="70"/>
      <c r="J21" s="85">
        <v>1</v>
      </c>
    </row>
    <row r="22" spans="2:15" x14ac:dyDescent="0.25">
      <c r="B22" s="80">
        <v>1</v>
      </c>
      <c r="C22" s="69"/>
      <c r="D22" s="67">
        <v>2</v>
      </c>
      <c r="E22" s="69"/>
      <c r="F22" s="67">
        <v>2</v>
      </c>
      <c r="G22" s="68"/>
      <c r="H22" s="107">
        <f>F22*$G$9+B22*$C$9+D22*$E$9</f>
        <v>3.8</v>
      </c>
      <c r="I22" s="78"/>
      <c r="J22" s="82">
        <v>2</v>
      </c>
    </row>
    <row r="23" spans="2:15" x14ac:dyDescent="0.25">
      <c r="B23" s="83">
        <v>1</v>
      </c>
      <c r="C23" s="74"/>
      <c r="D23" s="73">
        <v>3</v>
      </c>
      <c r="E23" s="74"/>
      <c r="F23" s="73">
        <v>2</v>
      </c>
      <c r="G23" s="66"/>
      <c r="H23" s="108">
        <f>F23*$G$9+B23*$C$9+D23*$E$9</f>
        <v>4.4000000000000004</v>
      </c>
      <c r="I23" s="71"/>
      <c r="J23" s="84">
        <v>2</v>
      </c>
    </row>
    <row r="24" spans="2:15" x14ac:dyDescent="0.25">
      <c r="B24" s="80">
        <v>2</v>
      </c>
      <c r="C24" s="69"/>
      <c r="D24" s="67">
        <v>1</v>
      </c>
      <c r="E24" s="69"/>
      <c r="F24" s="67">
        <v>2</v>
      </c>
      <c r="G24" s="68"/>
      <c r="H24" s="107">
        <f>F24*$G$9+B24*$C$9+D24*$E$9</f>
        <v>3.8000000000000003</v>
      </c>
      <c r="I24" s="78"/>
      <c r="J24" s="82">
        <v>2</v>
      </c>
    </row>
    <row r="25" spans="2:15" x14ac:dyDescent="0.25">
      <c r="B25" s="83">
        <v>2</v>
      </c>
      <c r="C25" s="74"/>
      <c r="D25" s="73">
        <v>2</v>
      </c>
      <c r="E25" s="74"/>
      <c r="F25" s="73">
        <v>2</v>
      </c>
      <c r="G25" s="66"/>
      <c r="H25" s="108">
        <f>F25*$G$9+B25*$C$9+D25*$E$9</f>
        <v>4.4000000000000004</v>
      </c>
      <c r="I25" s="71"/>
      <c r="J25" s="84">
        <v>2</v>
      </c>
    </row>
    <row r="26" spans="2:15" x14ac:dyDescent="0.25">
      <c r="B26" s="80">
        <v>2</v>
      </c>
      <c r="C26" s="69"/>
      <c r="D26" s="67">
        <v>3</v>
      </c>
      <c r="E26" s="69"/>
      <c r="F26" s="67">
        <v>2</v>
      </c>
      <c r="G26" s="68"/>
      <c r="H26" s="110">
        <f>F26*$G$9+B26*$C$9+D26*$E$9</f>
        <v>5</v>
      </c>
      <c r="I26" s="79"/>
      <c r="J26" s="86">
        <v>3</v>
      </c>
      <c r="K26" s="27"/>
      <c r="L26" s="27"/>
      <c r="M26" s="27"/>
      <c r="N26" s="27"/>
      <c r="O26" s="27"/>
    </row>
    <row r="27" spans="2:15" ht="15" customHeight="1" x14ac:dyDescent="0.25">
      <c r="B27" s="83">
        <v>3</v>
      </c>
      <c r="C27" s="74"/>
      <c r="D27" s="73">
        <v>1</v>
      </c>
      <c r="E27" s="74"/>
      <c r="F27" s="73">
        <v>2</v>
      </c>
      <c r="G27" s="66"/>
      <c r="H27" s="108">
        <f>F27*$G$9+B27*$C$9+D27*$E$9</f>
        <v>4.3999999999999995</v>
      </c>
      <c r="I27" s="71"/>
      <c r="J27" s="84">
        <v>2</v>
      </c>
      <c r="K27" s="27"/>
      <c r="L27" s="64"/>
      <c r="M27" s="27"/>
      <c r="N27" s="27"/>
      <c r="O27" s="27"/>
    </row>
    <row r="28" spans="2:15" x14ac:dyDescent="0.25">
      <c r="B28" s="80">
        <v>3</v>
      </c>
      <c r="C28" s="69"/>
      <c r="D28" s="67">
        <v>2</v>
      </c>
      <c r="E28" s="69"/>
      <c r="F28" s="67">
        <v>2</v>
      </c>
      <c r="G28" s="68"/>
      <c r="H28" s="110">
        <f>F28*$G$9+B28*$C$9+D28*$E$9</f>
        <v>5</v>
      </c>
      <c r="I28" s="79"/>
      <c r="J28" s="86">
        <v>3</v>
      </c>
      <c r="K28" s="27"/>
      <c r="L28" s="27"/>
      <c r="M28" s="27"/>
      <c r="N28" s="27"/>
      <c r="O28" s="27"/>
    </row>
    <row r="29" spans="2:15" x14ac:dyDescent="0.25">
      <c r="B29" s="83">
        <v>3</v>
      </c>
      <c r="C29" s="74"/>
      <c r="D29" s="73">
        <v>3</v>
      </c>
      <c r="E29" s="74"/>
      <c r="F29" s="73">
        <v>2</v>
      </c>
      <c r="G29" s="66"/>
      <c r="H29" s="111">
        <f>F29*$G$9+B29*$C$9+D29*$E$9</f>
        <v>5.6</v>
      </c>
      <c r="I29" s="72"/>
      <c r="J29" s="87">
        <v>3</v>
      </c>
    </row>
    <row r="30" spans="2:15" x14ac:dyDescent="0.25">
      <c r="B30" s="80">
        <v>1</v>
      </c>
      <c r="C30" s="69"/>
      <c r="D30" s="67">
        <v>1</v>
      </c>
      <c r="E30" s="69"/>
      <c r="F30" s="67">
        <v>3</v>
      </c>
      <c r="G30" s="68"/>
      <c r="H30" s="107">
        <f>F30*$G$9+B30*$C$9+D30*$E$9</f>
        <v>4.2</v>
      </c>
      <c r="I30" s="78"/>
      <c r="J30" s="82">
        <v>2</v>
      </c>
    </row>
    <row r="31" spans="2:15" x14ac:dyDescent="0.25">
      <c r="B31" s="83">
        <v>1</v>
      </c>
      <c r="C31" s="74"/>
      <c r="D31" s="73">
        <v>2</v>
      </c>
      <c r="E31" s="74"/>
      <c r="F31" s="73">
        <v>3</v>
      </c>
      <c r="G31" s="66"/>
      <c r="H31" s="111">
        <f>F31*$G$9+B31*$C$9+D31*$E$9</f>
        <v>4.8</v>
      </c>
      <c r="I31" s="72"/>
      <c r="J31" s="87">
        <v>3</v>
      </c>
    </row>
    <row r="32" spans="2:15" x14ac:dyDescent="0.25">
      <c r="B32" s="80">
        <v>1</v>
      </c>
      <c r="C32" s="69"/>
      <c r="D32" s="67">
        <v>3</v>
      </c>
      <c r="E32" s="69"/>
      <c r="F32" s="67">
        <v>3</v>
      </c>
      <c r="G32" s="68"/>
      <c r="H32" s="110">
        <f>F32*$G$9+B32*$C$9+D32*$E$9</f>
        <v>5.4</v>
      </c>
      <c r="I32" s="79"/>
      <c r="J32" s="86">
        <v>3</v>
      </c>
    </row>
    <row r="33" spans="2:25" x14ac:dyDescent="0.25">
      <c r="B33" s="83">
        <v>2</v>
      </c>
      <c r="C33" s="74"/>
      <c r="D33" s="73">
        <v>1</v>
      </c>
      <c r="E33" s="74"/>
      <c r="F33" s="73">
        <v>3</v>
      </c>
      <c r="G33" s="66"/>
      <c r="H33" s="111">
        <f>F33*$G$9+B33*$C$9+D33*$E$9</f>
        <v>4.8</v>
      </c>
      <c r="I33" s="72"/>
      <c r="J33" s="87">
        <v>3</v>
      </c>
    </row>
    <row r="34" spans="2:25" x14ac:dyDescent="0.25">
      <c r="B34" s="80">
        <v>2</v>
      </c>
      <c r="C34" s="69"/>
      <c r="D34" s="67">
        <v>2</v>
      </c>
      <c r="E34" s="69"/>
      <c r="F34" s="67">
        <v>3</v>
      </c>
      <c r="G34" s="68"/>
      <c r="H34" s="110">
        <f>F34*$G$9+B34*$C$9+D34*$E$9</f>
        <v>5.4</v>
      </c>
      <c r="I34" s="79"/>
      <c r="J34" s="86">
        <v>3</v>
      </c>
    </row>
    <row r="35" spans="2:25" x14ac:dyDescent="0.25">
      <c r="B35" s="83">
        <v>2</v>
      </c>
      <c r="C35" s="74"/>
      <c r="D35" s="73">
        <v>3</v>
      </c>
      <c r="E35" s="74"/>
      <c r="F35" s="73">
        <v>3</v>
      </c>
      <c r="G35" s="66"/>
      <c r="H35" s="111">
        <f>F35*$G$9+B35*$C$9+D35*$E$9</f>
        <v>6</v>
      </c>
      <c r="I35" s="72"/>
      <c r="J35" s="87">
        <v>3</v>
      </c>
      <c r="Y35" s="9"/>
    </row>
    <row r="36" spans="2:25" x14ac:dyDescent="0.25">
      <c r="B36" s="80">
        <v>3</v>
      </c>
      <c r="C36" s="69"/>
      <c r="D36" s="67">
        <v>1</v>
      </c>
      <c r="E36" s="69"/>
      <c r="F36" s="67">
        <v>3</v>
      </c>
      <c r="G36" s="68"/>
      <c r="H36" s="110">
        <f>F36*$G$9+B36*$C$9+D36*$E$9</f>
        <v>5.3999999999999995</v>
      </c>
      <c r="I36" s="79"/>
      <c r="J36" s="86">
        <v>3</v>
      </c>
    </row>
    <row r="37" spans="2:25" x14ac:dyDescent="0.25">
      <c r="B37" s="83">
        <v>3</v>
      </c>
      <c r="C37" s="74"/>
      <c r="D37" s="73">
        <v>2</v>
      </c>
      <c r="E37" s="74"/>
      <c r="F37" s="73">
        <v>3</v>
      </c>
      <c r="G37" s="66"/>
      <c r="H37" s="111">
        <f>F37*$G$9+B37*$C$9+D37*$E$9</f>
        <v>6</v>
      </c>
      <c r="I37" s="72"/>
      <c r="J37" s="87">
        <v>3</v>
      </c>
    </row>
    <row r="38" spans="2:25" ht="15.75" thickBot="1" x14ac:dyDescent="0.3">
      <c r="B38" s="88">
        <v>3</v>
      </c>
      <c r="C38" s="89"/>
      <c r="D38" s="90">
        <v>3</v>
      </c>
      <c r="E38" s="89"/>
      <c r="F38" s="90">
        <v>3</v>
      </c>
      <c r="G38" s="104"/>
      <c r="H38" s="112">
        <f>F38*$G$9+B38*$C$9+D38*$E$9</f>
        <v>6.6</v>
      </c>
      <c r="I38" s="91"/>
      <c r="J38" s="92">
        <v>3</v>
      </c>
    </row>
    <row r="50" spans="2:21" x14ac:dyDescent="0.25">
      <c r="U50" s="23"/>
    </row>
    <row r="57" spans="2:21" x14ac:dyDescent="0.25">
      <c r="B57" s="15" t="s">
        <v>22</v>
      </c>
    </row>
    <row r="59" spans="2:21" x14ac:dyDescent="0.25">
      <c r="C59" s="1" t="s">
        <v>0</v>
      </c>
      <c r="D59" s="1" t="s">
        <v>1</v>
      </c>
      <c r="E59" s="1" t="s">
        <v>2</v>
      </c>
      <c r="H59" s="1" t="s">
        <v>4</v>
      </c>
      <c r="I59" s="24"/>
      <c r="J59" s="24"/>
      <c r="K59" s="24"/>
      <c r="L59" s="24"/>
      <c r="M59" s="24"/>
      <c r="N59" s="24"/>
      <c r="O59" s="24"/>
    </row>
    <row r="60" spans="2:21" x14ac:dyDescent="0.25">
      <c r="C60" s="1"/>
      <c r="D60" s="1"/>
      <c r="E60" s="1"/>
    </row>
    <row r="61" spans="2:21" x14ac:dyDescent="0.25">
      <c r="B61" t="s">
        <v>3</v>
      </c>
      <c r="C61" s="1">
        <v>1</v>
      </c>
      <c r="D61" s="1">
        <v>0.6</v>
      </c>
      <c r="E61" s="1">
        <v>0.6</v>
      </c>
    </row>
    <row r="62" spans="2:21" x14ac:dyDescent="0.25">
      <c r="C62" s="1"/>
      <c r="D62" s="1"/>
      <c r="E62" s="1"/>
    </row>
    <row r="63" spans="2:21" x14ac:dyDescent="0.25">
      <c r="B63" s="4"/>
      <c r="C63" s="3">
        <v>1</v>
      </c>
      <c r="D63" s="3">
        <v>1</v>
      </c>
      <c r="E63" s="3">
        <v>1</v>
      </c>
      <c r="F63" s="4"/>
      <c r="G63" s="3">
        <v>1</v>
      </c>
      <c r="H63" s="4">
        <f>$C$61*C63+$D$61*D63+$E$61*E63</f>
        <v>2.2000000000000002</v>
      </c>
      <c r="I63" s="4"/>
      <c r="J63" s="4"/>
      <c r="K63" s="4"/>
      <c r="L63" s="4"/>
      <c r="M63" s="4"/>
      <c r="N63" s="4"/>
      <c r="O63" s="4"/>
    </row>
    <row r="64" spans="2:21" x14ac:dyDescent="0.25">
      <c r="B64" s="4"/>
      <c r="C64" s="3">
        <v>1</v>
      </c>
      <c r="D64" s="3">
        <v>1</v>
      </c>
      <c r="E64" s="3">
        <v>2</v>
      </c>
      <c r="F64" s="4"/>
      <c r="G64" s="3">
        <v>1</v>
      </c>
      <c r="H64" s="4">
        <f t="shared" ref="H64:H89" si="0">$C$61*C64+$D$61*D64+$E$61*E64</f>
        <v>2.8</v>
      </c>
      <c r="I64" s="4"/>
      <c r="J64" s="4"/>
      <c r="K64" s="4"/>
      <c r="L64" s="4"/>
      <c r="M64" s="4"/>
      <c r="N64" s="4"/>
      <c r="O64" s="4"/>
    </row>
    <row r="65" spans="2:15" x14ac:dyDescent="0.25">
      <c r="B65" s="6"/>
      <c r="C65" s="5">
        <v>1</v>
      </c>
      <c r="D65" s="5">
        <v>1</v>
      </c>
      <c r="E65" s="5">
        <v>3</v>
      </c>
      <c r="F65" s="6"/>
      <c r="G65" s="5">
        <v>2</v>
      </c>
      <c r="H65" s="6">
        <f t="shared" si="0"/>
        <v>3.4</v>
      </c>
      <c r="I65" s="6"/>
      <c r="J65" s="6"/>
      <c r="K65" s="6"/>
      <c r="L65" s="6"/>
      <c r="M65" s="6"/>
      <c r="N65" s="6"/>
      <c r="O65" s="6"/>
    </row>
    <row r="66" spans="2:15" x14ac:dyDescent="0.25">
      <c r="B66" s="4"/>
      <c r="C66" s="3">
        <v>1</v>
      </c>
      <c r="D66" s="3">
        <v>2</v>
      </c>
      <c r="E66" s="3">
        <v>1</v>
      </c>
      <c r="F66" s="4"/>
      <c r="G66" s="3">
        <v>1</v>
      </c>
      <c r="H66" s="4">
        <f t="shared" si="0"/>
        <v>2.8000000000000003</v>
      </c>
      <c r="I66" s="4"/>
      <c r="J66" s="4"/>
      <c r="K66" s="4"/>
      <c r="L66" s="4"/>
      <c r="M66" s="4"/>
      <c r="N66" s="4"/>
      <c r="O66" s="4"/>
    </row>
    <row r="67" spans="2:15" x14ac:dyDescent="0.25">
      <c r="B67" s="4"/>
      <c r="C67" s="3">
        <v>1</v>
      </c>
      <c r="D67" s="3">
        <v>2</v>
      </c>
      <c r="E67" s="3">
        <v>2</v>
      </c>
      <c r="F67" s="4"/>
      <c r="G67" s="3">
        <v>1</v>
      </c>
      <c r="H67" s="4">
        <f t="shared" si="0"/>
        <v>3.4000000000000004</v>
      </c>
      <c r="I67" s="4"/>
      <c r="J67" s="4"/>
      <c r="K67" s="4"/>
      <c r="L67" s="4"/>
      <c r="M67" s="4"/>
      <c r="N67" s="4"/>
      <c r="O67" s="4"/>
    </row>
    <row r="68" spans="2:15" x14ac:dyDescent="0.25">
      <c r="B68" s="6"/>
      <c r="C68" s="5">
        <v>1</v>
      </c>
      <c r="D68" s="5">
        <v>2</v>
      </c>
      <c r="E68" s="5">
        <v>3</v>
      </c>
      <c r="F68" s="6"/>
      <c r="G68" s="5">
        <v>2</v>
      </c>
      <c r="H68" s="6">
        <f t="shared" si="0"/>
        <v>4</v>
      </c>
      <c r="I68" s="6"/>
      <c r="J68" s="6"/>
      <c r="K68" s="6"/>
      <c r="L68" s="6"/>
      <c r="M68" s="6"/>
      <c r="N68" s="6"/>
      <c r="O68" s="6"/>
    </row>
    <row r="69" spans="2:15" x14ac:dyDescent="0.25">
      <c r="B69" s="6"/>
      <c r="C69" s="5">
        <v>1</v>
      </c>
      <c r="D69" s="5">
        <v>3</v>
      </c>
      <c r="E69" s="5">
        <v>1</v>
      </c>
      <c r="F69" s="6"/>
      <c r="G69" s="5">
        <v>2</v>
      </c>
      <c r="H69" s="6">
        <f t="shared" si="0"/>
        <v>3.4</v>
      </c>
      <c r="I69" s="6"/>
      <c r="J69" s="6"/>
      <c r="K69" s="6"/>
      <c r="L69" s="6"/>
      <c r="M69" s="6"/>
      <c r="N69" s="6"/>
      <c r="O69" s="6"/>
    </row>
    <row r="70" spans="2:15" x14ac:dyDescent="0.25">
      <c r="B70" s="6"/>
      <c r="C70" s="5">
        <v>1</v>
      </c>
      <c r="D70" s="5">
        <v>3</v>
      </c>
      <c r="E70" s="5">
        <v>2</v>
      </c>
      <c r="F70" s="6"/>
      <c r="G70" s="5">
        <v>2</v>
      </c>
      <c r="H70" s="6">
        <f t="shared" si="0"/>
        <v>4</v>
      </c>
      <c r="I70" s="6"/>
      <c r="J70" s="6"/>
      <c r="K70" s="6"/>
      <c r="L70" s="6"/>
      <c r="M70" s="6"/>
      <c r="N70" s="6"/>
      <c r="O70" s="6"/>
    </row>
    <row r="71" spans="2:15" x14ac:dyDescent="0.25">
      <c r="B71" s="6"/>
      <c r="C71" s="5">
        <v>1</v>
      </c>
      <c r="D71" s="5">
        <v>3</v>
      </c>
      <c r="E71" s="5">
        <v>3</v>
      </c>
      <c r="F71" s="6"/>
      <c r="G71" s="5">
        <v>2</v>
      </c>
      <c r="H71" s="6">
        <f t="shared" si="0"/>
        <v>4.5999999999999996</v>
      </c>
      <c r="I71" s="6"/>
      <c r="J71" s="6"/>
      <c r="K71" s="6"/>
      <c r="L71" s="6"/>
      <c r="M71" s="6"/>
      <c r="N71" s="6"/>
      <c r="O71" s="6"/>
    </row>
    <row r="72" spans="2:15" x14ac:dyDescent="0.25">
      <c r="B72" s="4"/>
      <c r="C72" s="3">
        <v>2</v>
      </c>
      <c r="D72" s="3">
        <v>1</v>
      </c>
      <c r="E72" s="3">
        <v>1</v>
      </c>
      <c r="F72" s="4"/>
      <c r="G72" s="3">
        <v>1</v>
      </c>
      <c r="H72" s="4">
        <f t="shared" si="0"/>
        <v>3.2</v>
      </c>
      <c r="I72" s="4"/>
      <c r="J72" s="4"/>
      <c r="K72" s="4"/>
      <c r="L72" s="4"/>
      <c r="M72" s="4"/>
      <c r="N72" s="4"/>
      <c r="O72" s="4"/>
    </row>
    <row r="73" spans="2:15" x14ac:dyDescent="0.25">
      <c r="B73" s="10"/>
      <c r="C73" s="11">
        <v>2</v>
      </c>
      <c r="D73" s="11">
        <v>1</v>
      </c>
      <c r="E73" s="11">
        <v>2</v>
      </c>
      <c r="F73" s="10"/>
      <c r="G73" s="5">
        <v>2</v>
      </c>
      <c r="H73" s="6">
        <f t="shared" si="0"/>
        <v>3.8</v>
      </c>
      <c r="I73" s="6"/>
      <c r="J73" s="6"/>
      <c r="K73" s="6"/>
      <c r="L73" s="6"/>
      <c r="M73" s="6"/>
      <c r="N73" s="6"/>
      <c r="O73" s="6"/>
    </row>
    <row r="74" spans="2:15" x14ac:dyDescent="0.25">
      <c r="B74" s="10"/>
      <c r="C74" s="11">
        <v>2</v>
      </c>
      <c r="D74" s="11">
        <v>1</v>
      </c>
      <c r="E74" s="11">
        <v>3</v>
      </c>
      <c r="F74" s="10"/>
      <c r="G74" s="5">
        <v>2</v>
      </c>
      <c r="H74" s="6">
        <f t="shared" si="0"/>
        <v>4.4000000000000004</v>
      </c>
      <c r="I74" s="6"/>
      <c r="J74" s="6"/>
      <c r="K74" s="6"/>
      <c r="L74" s="6"/>
      <c r="M74" s="6"/>
      <c r="N74" s="6"/>
      <c r="O74" s="6"/>
    </row>
    <row r="75" spans="2:15" x14ac:dyDescent="0.25">
      <c r="B75" s="10"/>
      <c r="C75" s="11">
        <v>2</v>
      </c>
      <c r="D75" s="11">
        <v>2</v>
      </c>
      <c r="E75" s="11">
        <v>1</v>
      </c>
      <c r="F75" s="10"/>
      <c r="G75" s="5">
        <v>2</v>
      </c>
      <c r="H75" s="6">
        <f t="shared" si="0"/>
        <v>3.8000000000000003</v>
      </c>
      <c r="I75" s="6"/>
      <c r="J75" s="6"/>
      <c r="K75" s="6"/>
      <c r="L75" s="6"/>
      <c r="M75" s="6"/>
      <c r="N75" s="6"/>
      <c r="O75" s="6"/>
    </row>
    <row r="76" spans="2:15" x14ac:dyDescent="0.25">
      <c r="B76" s="10"/>
      <c r="C76" s="11">
        <v>2</v>
      </c>
      <c r="D76" s="11">
        <v>2</v>
      </c>
      <c r="E76" s="11">
        <v>2</v>
      </c>
      <c r="F76" s="10"/>
      <c r="G76" s="5">
        <v>2</v>
      </c>
      <c r="H76" s="6">
        <f t="shared" si="0"/>
        <v>4.4000000000000004</v>
      </c>
      <c r="I76" s="6"/>
      <c r="J76" s="6"/>
      <c r="K76" s="6"/>
      <c r="L76" s="6"/>
      <c r="M76" s="6"/>
      <c r="N76" s="6"/>
      <c r="O76" s="6"/>
    </row>
    <row r="77" spans="2:15" x14ac:dyDescent="0.25">
      <c r="B77" s="8"/>
      <c r="C77" s="7">
        <v>2</v>
      </c>
      <c r="D77" s="7">
        <v>2</v>
      </c>
      <c r="E77" s="7">
        <v>3</v>
      </c>
      <c r="F77" s="8"/>
      <c r="G77" s="7">
        <v>3</v>
      </c>
      <c r="H77" s="8">
        <f t="shared" si="0"/>
        <v>5</v>
      </c>
      <c r="I77" s="8"/>
      <c r="J77" s="8"/>
      <c r="K77" s="8"/>
      <c r="L77" s="8"/>
      <c r="M77" s="8"/>
      <c r="N77" s="8"/>
      <c r="O77" s="8"/>
    </row>
    <row r="78" spans="2:15" x14ac:dyDescent="0.25">
      <c r="B78" s="10"/>
      <c r="C78" s="11">
        <v>2</v>
      </c>
      <c r="D78" s="11">
        <v>3</v>
      </c>
      <c r="E78" s="11">
        <v>1</v>
      </c>
      <c r="F78" s="10"/>
      <c r="G78" s="5">
        <v>2</v>
      </c>
      <c r="H78" s="6">
        <f t="shared" si="0"/>
        <v>4.3999999999999995</v>
      </c>
      <c r="I78" s="6"/>
      <c r="J78" s="6"/>
      <c r="K78" s="6"/>
      <c r="L78" s="6"/>
      <c r="M78" s="6"/>
      <c r="N78" s="6"/>
      <c r="O78" s="6"/>
    </row>
    <row r="79" spans="2:15" x14ac:dyDescent="0.25">
      <c r="B79" s="8"/>
      <c r="C79" s="7">
        <v>2</v>
      </c>
      <c r="D79" s="7">
        <v>3</v>
      </c>
      <c r="E79" s="7">
        <v>2</v>
      </c>
      <c r="F79" s="8"/>
      <c r="G79" s="7">
        <v>3</v>
      </c>
      <c r="H79" s="8">
        <f t="shared" si="0"/>
        <v>5</v>
      </c>
      <c r="I79" s="8"/>
      <c r="J79" s="8"/>
      <c r="K79" s="8"/>
      <c r="L79" s="8"/>
      <c r="M79" s="8"/>
      <c r="N79" s="8"/>
      <c r="O79" s="8"/>
    </row>
    <row r="80" spans="2:15" x14ac:dyDescent="0.25">
      <c r="B80" s="8"/>
      <c r="C80" s="7">
        <v>2</v>
      </c>
      <c r="D80" s="7">
        <v>3</v>
      </c>
      <c r="E80" s="7">
        <v>3</v>
      </c>
      <c r="F80" s="8"/>
      <c r="G80" s="7">
        <v>3</v>
      </c>
      <c r="H80" s="8">
        <f t="shared" si="0"/>
        <v>5.6</v>
      </c>
      <c r="I80" s="8"/>
      <c r="J80" s="8"/>
      <c r="K80" s="8"/>
      <c r="L80" s="8"/>
      <c r="M80" s="8"/>
      <c r="N80" s="8"/>
      <c r="O80" s="8"/>
    </row>
    <row r="81" spans="2:15" x14ac:dyDescent="0.25">
      <c r="B81" s="10"/>
      <c r="C81" s="11">
        <v>3</v>
      </c>
      <c r="D81" s="11">
        <v>1</v>
      </c>
      <c r="E81" s="11">
        <v>1</v>
      </c>
      <c r="F81" s="10"/>
      <c r="G81" s="5">
        <v>2</v>
      </c>
      <c r="H81" s="6">
        <f t="shared" si="0"/>
        <v>4.2</v>
      </c>
      <c r="I81" s="6"/>
      <c r="J81" s="6"/>
      <c r="K81" s="6"/>
      <c r="L81" s="6"/>
      <c r="M81" s="6"/>
      <c r="N81" s="6"/>
      <c r="O81" s="6"/>
    </row>
    <row r="82" spans="2:15" x14ac:dyDescent="0.25">
      <c r="C82" s="2">
        <v>3</v>
      </c>
      <c r="D82" s="2">
        <v>1</v>
      </c>
      <c r="E82" s="2">
        <v>2</v>
      </c>
      <c r="G82" s="7">
        <v>3</v>
      </c>
      <c r="H82" s="8">
        <f t="shared" si="0"/>
        <v>4.8</v>
      </c>
      <c r="I82" s="8"/>
      <c r="J82" s="8"/>
      <c r="K82" s="8"/>
      <c r="L82" s="8"/>
      <c r="M82" s="8"/>
      <c r="N82" s="8"/>
      <c r="O82" s="8"/>
    </row>
    <row r="83" spans="2:15" x14ac:dyDescent="0.25">
      <c r="C83" s="2">
        <v>3</v>
      </c>
      <c r="D83" s="2">
        <v>1</v>
      </c>
      <c r="E83" s="2">
        <v>3</v>
      </c>
      <c r="G83" s="7">
        <v>3</v>
      </c>
      <c r="H83" s="8">
        <f t="shared" si="0"/>
        <v>5.4</v>
      </c>
      <c r="I83" s="8"/>
      <c r="J83" s="8"/>
      <c r="K83" s="8"/>
      <c r="L83" s="8"/>
      <c r="M83" s="8"/>
      <c r="N83" s="8"/>
      <c r="O83" s="8"/>
    </row>
    <row r="84" spans="2:15" x14ac:dyDescent="0.25">
      <c r="C84" s="2">
        <v>3</v>
      </c>
      <c r="D84" s="2">
        <v>2</v>
      </c>
      <c r="E84" s="2">
        <v>1</v>
      </c>
      <c r="G84" s="7">
        <v>3</v>
      </c>
      <c r="H84" s="8">
        <f t="shared" si="0"/>
        <v>4.8</v>
      </c>
      <c r="I84" s="8"/>
      <c r="J84" s="8"/>
      <c r="K84" s="8"/>
      <c r="L84" s="8"/>
      <c r="M84" s="8"/>
      <c r="N84" s="8"/>
      <c r="O84" s="8"/>
    </row>
    <row r="85" spans="2:15" x14ac:dyDescent="0.25">
      <c r="C85" s="2">
        <v>3</v>
      </c>
      <c r="D85" s="2">
        <v>2</v>
      </c>
      <c r="E85" s="2">
        <v>2</v>
      </c>
      <c r="G85" s="7">
        <v>3</v>
      </c>
      <c r="H85" s="8">
        <f t="shared" si="0"/>
        <v>5.4</v>
      </c>
      <c r="I85" s="8"/>
      <c r="J85" s="8"/>
      <c r="K85" s="8"/>
      <c r="L85" s="8"/>
      <c r="M85" s="8"/>
      <c r="N85" s="8"/>
      <c r="O85" s="8"/>
    </row>
    <row r="86" spans="2:15" x14ac:dyDescent="0.25">
      <c r="C86" s="2">
        <v>3</v>
      </c>
      <c r="D86" s="2">
        <v>2</v>
      </c>
      <c r="E86" s="2">
        <v>3</v>
      </c>
      <c r="G86" s="7">
        <v>3</v>
      </c>
      <c r="H86" s="8">
        <f t="shared" si="0"/>
        <v>6</v>
      </c>
      <c r="I86" s="8"/>
      <c r="J86" s="8"/>
      <c r="K86" s="8"/>
      <c r="L86" s="8"/>
      <c r="M86" s="8"/>
      <c r="N86" s="8"/>
      <c r="O86" s="8"/>
    </row>
    <row r="87" spans="2:15" x14ac:dyDescent="0.25">
      <c r="C87" s="2">
        <v>3</v>
      </c>
      <c r="D87" s="2">
        <v>3</v>
      </c>
      <c r="E87" s="2">
        <v>1</v>
      </c>
      <c r="G87" s="7">
        <v>3</v>
      </c>
      <c r="H87" s="8">
        <f t="shared" si="0"/>
        <v>5.3999999999999995</v>
      </c>
      <c r="I87" s="8"/>
      <c r="J87" s="8"/>
      <c r="K87" s="8"/>
      <c r="L87" s="8"/>
      <c r="M87" s="8"/>
      <c r="N87" s="8"/>
      <c r="O87" s="8"/>
    </row>
    <row r="88" spans="2:15" x14ac:dyDescent="0.25">
      <c r="C88" s="2">
        <v>3</v>
      </c>
      <c r="D88" s="2">
        <v>3</v>
      </c>
      <c r="E88" s="2">
        <v>2</v>
      </c>
      <c r="G88" s="7">
        <v>3</v>
      </c>
      <c r="H88" s="8">
        <f t="shared" si="0"/>
        <v>6</v>
      </c>
      <c r="I88" s="8"/>
      <c r="J88" s="8"/>
      <c r="K88" s="8"/>
      <c r="L88" s="8"/>
      <c r="M88" s="8"/>
      <c r="N88" s="8"/>
      <c r="O88" s="8"/>
    </row>
    <row r="89" spans="2:15" x14ac:dyDescent="0.25">
      <c r="C89" s="2">
        <v>3</v>
      </c>
      <c r="D89" s="2">
        <v>3</v>
      </c>
      <c r="E89" s="2">
        <v>3</v>
      </c>
      <c r="G89" s="7">
        <v>3</v>
      </c>
      <c r="H89" s="8">
        <f t="shared" si="0"/>
        <v>6.6</v>
      </c>
      <c r="I89" s="8"/>
      <c r="J89" s="8"/>
      <c r="K89" s="8"/>
      <c r="L89" s="8"/>
      <c r="M89" s="8"/>
      <c r="N89" s="8"/>
      <c r="O89" s="8"/>
    </row>
  </sheetData>
  <mergeCells count="125">
    <mergeCell ref="F36:G36"/>
    <mergeCell ref="F37:G37"/>
    <mergeCell ref="F38:G38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D37:E37"/>
    <mergeCell ref="D38:E38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D32:E32"/>
    <mergeCell ref="D33:E33"/>
    <mergeCell ref="D34:E34"/>
    <mergeCell ref="D35:E35"/>
    <mergeCell ref="D36:E36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H35:I35"/>
    <mergeCell ref="H36:I36"/>
    <mergeCell ref="H37:I37"/>
    <mergeCell ref="H38:I38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D11:E11"/>
    <mergeCell ref="I2:J3"/>
    <mergeCell ref="D8:E8"/>
    <mergeCell ref="F6:G8"/>
    <mergeCell ref="F11:G11"/>
    <mergeCell ref="H11:I11"/>
    <mergeCell ref="I5:J5"/>
    <mergeCell ref="I6:J6"/>
    <mergeCell ref="I7:J7"/>
    <mergeCell ref="K5:L5"/>
    <mergeCell ref="K6:L6"/>
    <mergeCell ref="K7:L7"/>
    <mergeCell ref="B11:C11"/>
    <mergeCell ref="H12:I12"/>
    <mergeCell ref="H13:I13"/>
    <mergeCell ref="H14:I14"/>
    <mergeCell ref="H15:I15"/>
    <mergeCell ref="H16:I16"/>
    <mergeCell ref="H17:I17"/>
    <mergeCell ref="H18:I18"/>
    <mergeCell ref="H19:I19"/>
    <mergeCell ref="C3:C4"/>
    <mergeCell ref="E3:E4"/>
    <mergeCell ref="E6:E7"/>
    <mergeCell ref="C6:C8"/>
  </mergeCells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Jitka Cafourková</dc:creator>
  <cp:lastModifiedBy>Jitka Cafourková</cp:lastModifiedBy>
  <dcterms:created xsi:type="dcterms:W3CDTF">2020-05-12T13:59:02Z</dcterms:created>
  <dcterms:modified xsi:type="dcterms:W3CDTF">2020-05-18T21:52:50Z</dcterms:modified>
</cp:coreProperties>
</file>